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C:\Users\Petra\Desktop\VO\Kreatív Klasov\2026\SP a prílohy Potraviny Kreatív 2026\"/>
    </mc:Choice>
  </mc:AlternateContent>
  <xr:revisionPtr revIDLastSave="0" documentId="13_ncr:1_{5A70324E-3AE5-48B5-AFF7-E388CEE7A287}" xr6:coauthVersionLast="36" xr6:coauthVersionMax="47" xr10:uidLastSave="{00000000-0000-0000-0000-000000000000}"/>
  <bookViews>
    <workbookView xWindow="0" yWindow="0" windowWidth="28800" windowHeight="11505" xr2:uid="{00000000-000D-0000-FFFF-FFFF00000000}"/>
  </bookViews>
  <sheets>
    <sheet name="Hárok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  <c r="J7" i="1" s="1"/>
  <c r="H8" i="1"/>
  <c r="I8" i="1" s="1"/>
  <c r="J8" i="1" s="1"/>
  <c r="H9" i="1"/>
  <c r="I9" i="1" s="1"/>
  <c r="J9" i="1" s="1"/>
  <c r="H10" i="1"/>
  <c r="I10" i="1" s="1"/>
  <c r="J10" i="1" s="1"/>
  <c r="H11" i="1"/>
  <c r="I11" i="1" s="1"/>
  <c r="J11" i="1" s="1"/>
  <c r="H12" i="1"/>
  <c r="I12" i="1" s="1"/>
  <c r="J12" i="1" s="1"/>
  <c r="H13" i="1"/>
  <c r="I13" i="1" s="1"/>
  <c r="J13" i="1" s="1"/>
  <c r="H14" i="1"/>
  <c r="I14" i="1" s="1"/>
  <c r="J14" i="1" s="1"/>
  <c r="H15" i="1"/>
  <c r="I15" i="1" s="1"/>
  <c r="J15" i="1" s="1"/>
  <c r="H16" i="1"/>
  <c r="I16" i="1" s="1"/>
  <c r="J16" i="1" s="1"/>
  <c r="H17" i="1"/>
  <c r="I17" i="1" s="1"/>
  <c r="J17" i="1" s="1"/>
  <c r="H18" i="1"/>
  <c r="I18" i="1" s="1"/>
  <c r="J18" i="1" s="1"/>
  <c r="H19" i="1"/>
  <c r="I19" i="1" s="1"/>
  <c r="J19" i="1" s="1"/>
  <c r="H20" i="1"/>
  <c r="I20" i="1" s="1"/>
  <c r="J20" i="1" s="1"/>
  <c r="H21" i="1"/>
  <c r="I21" i="1" s="1"/>
  <c r="J21" i="1" s="1"/>
  <c r="H6" i="1"/>
  <c r="F7" i="1"/>
  <c r="G7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6" i="1"/>
  <c r="G6" i="1" s="1"/>
  <c r="H22" i="1" l="1"/>
  <c r="C25" i="1" s="1"/>
  <c r="I6" i="1"/>
  <c r="J6" i="1" s="1"/>
  <c r="J22" i="1" s="1"/>
  <c r="C27" i="1" s="1"/>
  <c r="I22" i="1" l="1"/>
  <c r="C26" i="1" s="1"/>
</calcChain>
</file>

<file path=xl/sharedStrings.xml><?xml version="1.0" encoding="utf-8"?>
<sst xmlns="http://schemas.openxmlformats.org/spreadsheetml/2006/main" count="84" uniqueCount="59">
  <si>
    <t>P.č.</t>
  </si>
  <si>
    <t>kg</t>
  </si>
  <si>
    <t>Názov tovaru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</si>
  <si>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</si>
  <si>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</si>
  <si>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</si>
  <si>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</si>
  <si>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</si>
  <si>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</si>
  <si>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</si>
  <si>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</si>
  <si>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</si>
  <si>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</si>
  <si>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</si>
  <si>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</si>
  <si>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14.</t>
  </si>
  <si>
    <t>15.</t>
  </si>
  <si>
    <t>16.</t>
  </si>
  <si>
    <t>11.</t>
  </si>
  <si>
    <t>MJ</t>
  </si>
  <si>
    <t>x</t>
  </si>
  <si>
    <t>Cena v €
za MJ
bez DPH</t>
  </si>
  <si>
    <t>Cena v €
za MJ
s DPH</t>
  </si>
  <si>
    <t>DPH v €</t>
  </si>
  <si>
    <t>Cena spolu v € bez DPH</t>
  </si>
  <si>
    <t>DPH spolu v €</t>
  </si>
  <si>
    <t>Cena spolu v €
s DPH</t>
  </si>
  <si>
    <t>Uplatnená sadzba DPH v %</t>
  </si>
  <si>
    <t>Ponúkaný produkt</t>
  </si>
  <si>
    <t>Výrobca</t>
  </si>
  <si>
    <t>Názov</t>
  </si>
  <si>
    <t>POVINNÉ</t>
  </si>
  <si>
    <t>SPOLU CELKOM v EUR bez DPH</t>
  </si>
  <si>
    <t>DPH v EUR</t>
  </si>
  <si>
    <t>SPOLU CELKOM  v EUR s DPH</t>
  </si>
  <si>
    <t>V ................, dňa: ....................</t>
  </si>
  <si>
    <t>............................................................</t>
  </si>
  <si>
    <t>Podpis osoby oprávnenej konať za uchádzača</t>
  </si>
  <si>
    <t>K1 Cena celkom za časť predmetu zákazky</t>
  </si>
  <si>
    <t>Uchádzač povinne vyplní všetky žlte polia.</t>
  </si>
  <si>
    <t xml:space="preserve">Základné potraviny pre „KREATÍV“ Zariadenie sociálnych služieb Klasov
Logický celok č. 1  Mrazená zelenina a ryby 
</t>
  </si>
  <si>
    <t>Zelenina pod sviečkovú, hlboko mrazená, balenie 2500g.</t>
  </si>
  <si>
    <t>Kukurica hlboko mrazená, balenie 2500g.</t>
  </si>
  <si>
    <t>Karfiol hlboko mrazený, balenie 2500 kg</t>
  </si>
  <si>
    <t>Tekvica hlboko mrazená ,balenie 2500 kg.</t>
  </si>
  <si>
    <t>Brokolica hlboko mrazená, balenie 2500g.</t>
  </si>
  <si>
    <t>Špenát hlboko mrazený, balenie2500g.</t>
  </si>
  <si>
    <t>Polievková zelenina mrazená, hlboko mrazená, balenie 2500g.</t>
  </si>
  <si>
    <t>Baby mrkva hlboko mrazená, balenie 2500g.</t>
  </si>
  <si>
    <t>Zemiakové vlnky predsmažené, hlboko mrazené, balenie 2500g.</t>
  </si>
  <si>
    <t>Bryndzové pirohy, hlboko mrazené, balenie 500g.</t>
  </si>
  <si>
    <t>Zemiakové krokety , hlboko mrazené, predsmažené, bel.2500g</t>
  </si>
  <si>
    <t>Zemiakové lokše hlboko mrazené, 1ks/60g/, balenie 600g.</t>
  </si>
  <si>
    <t>Americké zemiaky , hlboko mrazené, balenie 2500g.</t>
  </si>
  <si>
    <t>Losos filety bez kože, porciovaný, bal.500g/1ks</t>
  </si>
  <si>
    <t>Čínska zeleninová zmes, mrazená, balenie 2500g.</t>
  </si>
  <si>
    <t>Filety z tilapie, glazúra do 25%, podiel ryby 75%, balenie 1000g.</t>
  </si>
  <si>
    <t xml:space="preserve">SPOLU </t>
  </si>
  <si>
    <t>Predpokl.
Množstvo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</si>
</sst>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Times New Roman"/>
      <family val="1"/>
      <charset val="238"/>
    </font>
    <font>
      <sz val="12"/>
      <name val="Times New Roman"/>
      <family val="1"/>
      <charset val="238"/>
    </font>
    <font>
      <sz val="12"/>
      <name val="Calibri Light"/>
      <family val="1"/>
      <charset val="238"/>
      <scheme val="major"/>
    </font>
    <font>
      <sz val="12"/>
      <name val="Arial Narrow"/>
      <family val="2"/>
      <charset val="238"/>
    </font>
    <font>
      <b/>
      <sz val="14"/>
      <color theme="1"/>
      <name val="Times New Roman"/>
      <family val="1"/>
      <charset val="238"/>
    </font>
    <font>
      <b/>
      <sz val="16"/>
      <color rgb="FFFF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horizontal="center"/>
    </xf>
    <xf numFmtId="0" fontId="2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vertical="center"/>
    </xf>
    <xf numFmtId="44" fontId="4" fillId="0" borderId="4" xfId="2" applyFont="1" applyFill="1" applyBorder="1"/>
    <xf numFmtId="0" fontId="5" fillId="0" borderId="4" xfId="0" applyFont="1" applyBorder="1" applyAlignment="1">
      <alignment wrapText="1"/>
    </xf>
    <xf numFmtId="44" fontId="4" fillId="0" borderId="4" xfId="2" applyFont="1" applyBorder="1"/>
    <xf numFmtId="44" fontId="4" fillId="0" borderId="4" xfId="2" applyFont="1" applyBorder="1" applyAlignment="1">
      <alignment horizontal="center"/>
    </xf>
    <xf numFmtId="44" fontId="4" fillId="3" borderId="4" xfId="2" applyFont="1" applyFill="1" applyBorder="1" applyProtection="1">
      <protection locked="0"/>
    </xf>
    <xf numFmtId="9" fontId="0" fillId="3" borderId="4" xfId="3" applyFont="1" applyFill="1" applyBorder="1" applyProtection="1">
      <protection locked="0"/>
    </xf>
    <xf numFmtId="0" fontId="9" fillId="0" borderId="0" xfId="1" applyFont="1" applyAlignment="1">
      <alignment horizontal="center"/>
    </xf>
    <xf numFmtId="0" fontId="0" fillId="3" borderId="4" xfId="0" applyFill="1" applyBorder="1" applyProtection="1">
      <protection locked="0"/>
    </xf>
    <xf numFmtId="0" fontId="2" fillId="4" borderId="1" xfId="0" applyFont="1" applyFill="1" applyBorder="1" applyAlignment="1">
      <alignment vertical="center" wrapText="1"/>
    </xf>
    <xf numFmtId="44" fontId="2" fillId="0" borderId="0" xfId="2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2" fontId="11" fillId="0" borderId="0" xfId="0" applyNumberFormat="1" applyFont="1" applyProtection="1">
      <protection locked="0"/>
    </xf>
    <xf numFmtId="0" fontId="13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10" fillId="3" borderId="0" xfId="0" applyFont="1" applyFill="1" applyAlignment="1" applyProtection="1">
      <alignment horizontal="left"/>
      <protection locked="0"/>
    </xf>
    <xf numFmtId="0" fontId="10" fillId="3" borderId="0" xfId="0" applyFont="1" applyFill="1" applyAlignment="1" applyProtection="1">
      <alignment horizontal="right"/>
      <protection locked="0"/>
    </xf>
    <xf numFmtId="0" fontId="11" fillId="3" borderId="0" xfId="0" applyFont="1" applyFill="1" applyAlignment="1" applyProtection="1">
      <alignment horizontal="left"/>
      <protection locked="0"/>
    </xf>
    <xf numFmtId="0" fontId="14" fillId="0" borderId="0" xfId="0" applyFo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/>
    </xf>
    <xf numFmtId="44" fontId="4" fillId="3" borderId="5" xfId="2" applyFont="1" applyFill="1" applyBorder="1" applyProtection="1">
      <protection locked="0"/>
    </xf>
    <xf numFmtId="44" fontId="4" fillId="0" borderId="5" xfId="2" applyFont="1" applyFill="1" applyBorder="1"/>
    <xf numFmtId="44" fontId="4" fillId="0" borderId="5" xfId="2" applyFont="1" applyBorder="1"/>
    <xf numFmtId="44" fontId="4" fillId="0" borderId="5" xfId="2" applyFont="1" applyBorder="1" applyAlignment="1">
      <alignment horizontal="center"/>
    </xf>
    <xf numFmtId="9" fontId="0" fillId="3" borderId="5" xfId="3" applyFont="1" applyFill="1" applyBorder="1" applyProtection="1">
      <protection locked="0"/>
    </xf>
    <xf numFmtId="0" fontId="0" fillId="3" borderId="5" xfId="0" applyFill="1" applyBorder="1" applyProtection="1">
      <protection locked="0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/>
    </xf>
    <xf numFmtId="44" fontId="1" fillId="0" borderId="13" xfId="0" applyNumberFormat="1" applyFont="1" applyBorder="1" applyAlignment="1">
      <alignment horizontal="center"/>
    </xf>
    <xf numFmtId="44" fontId="4" fillId="0" borderId="13" xfId="2" applyFont="1" applyBorder="1"/>
    <xf numFmtId="0" fontId="1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 wrapText="1"/>
    </xf>
    <xf numFmtId="0" fontId="0" fillId="3" borderId="16" xfId="0" applyFill="1" applyBorder="1" applyProtection="1">
      <protection locked="0"/>
    </xf>
    <xf numFmtId="0" fontId="4" fillId="0" borderId="17" xfId="0" applyFont="1" applyBorder="1" applyAlignment="1">
      <alignment horizontal="center" wrapText="1"/>
    </xf>
    <xf numFmtId="0" fontId="0" fillId="3" borderId="18" xfId="0" applyFill="1" applyBorder="1" applyProtection="1">
      <protection locked="0"/>
    </xf>
    <xf numFmtId="0" fontId="4" fillId="0" borderId="17" xfId="0" applyFont="1" applyBorder="1" applyAlignment="1">
      <alignment horizontal="center" vertical="center" wrapText="1"/>
    </xf>
    <xf numFmtId="44" fontId="2" fillId="0" borderId="1" xfId="2" applyFont="1" applyBorder="1" applyAlignment="1">
      <alignment horizontal="center" vertical="center" wrapText="1"/>
    </xf>
    <xf numFmtId="44" fontId="2" fillId="0" borderId="3" xfId="2" applyFont="1" applyBorder="1" applyAlignment="1">
      <alignment horizontal="center" vertical="center" wrapText="1"/>
    </xf>
    <xf numFmtId="44" fontId="2" fillId="0" borderId="2" xfId="2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6" fillId="0" borderId="0" xfId="1" applyNumberFormat="1" applyFont="1" applyAlignment="1">
      <alignment horizontal="left" wrapText="1"/>
    </xf>
    <xf numFmtId="0" fontId="1" fillId="2" borderId="12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4">
    <cellStyle name="Mena" xfId="2" builtinId="4"/>
    <cellStyle name="Normálna" xfId="0" builtinId="0"/>
    <cellStyle name="normálne_Hárok1" xfId="1" xr:uid="{00000000-0005-0000-0000-000001000000}"/>
    <cellStyle name="Percentá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4"/>
  <sheetViews>
    <sheetView tabSelected="1" zoomScale="70" zoomScaleNormal="70" workbookViewId="0">
      <selection activeCell="D4" sqref="D4:D5"/>
    </sheetView>
  </sheetViews>
  <sheetFormatPr defaultRowHeight="15" x14ac:dyDescent="0.25"/>
  <cols>
    <col min="1" max="1" width="4.85546875" customWidth="1"/>
    <col min="2" max="2" width="68.5703125" customWidth="1"/>
    <col min="3" max="3" width="6.7109375" customWidth="1"/>
    <col min="4" max="4" width="10.42578125" customWidth="1"/>
    <col min="5" max="10" width="15.42578125" customWidth="1"/>
    <col min="11" max="11" width="13.7109375" customWidth="1"/>
    <col min="12" max="12" width="21.28515625" customWidth="1"/>
    <col min="13" max="13" width="20.140625" customWidth="1"/>
  </cols>
  <sheetData>
    <row r="1" spans="1:13" ht="54" customHeight="1" x14ac:dyDescent="0.25">
      <c r="A1" s="55" t="s">
        <v>40</v>
      </c>
      <c r="B1" s="55"/>
      <c r="C1" s="55"/>
      <c r="D1" s="55"/>
    </row>
    <row r="2" spans="1:13" ht="16.5" customHeight="1" x14ac:dyDescent="0.25">
      <c r="A2" s="4"/>
      <c r="B2" s="3"/>
      <c r="C2" s="4"/>
      <c r="D2" s="4"/>
      <c r="E2" s="13" t="s">
        <v>31</v>
      </c>
      <c r="F2" s="4"/>
      <c r="G2" s="2"/>
      <c r="H2" s="2"/>
      <c r="I2" s="2"/>
      <c r="K2" s="13" t="s">
        <v>31</v>
      </c>
      <c r="L2" s="13" t="s">
        <v>31</v>
      </c>
      <c r="M2" s="13" t="s">
        <v>31</v>
      </c>
    </row>
    <row r="3" spans="1:13" ht="15.75" thickBot="1" x14ac:dyDescent="0.3"/>
    <row r="4" spans="1:13" ht="15" customHeight="1" x14ac:dyDescent="0.25">
      <c r="A4" s="58" t="s">
        <v>0</v>
      </c>
      <c r="B4" s="60" t="s">
        <v>2</v>
      </c>
      <c r="C4" s="52" t="s">
        <v>19</v>
      </c>
      <c r="D4" s="52" t="s">
        <v>58</v>
      </c>
      <c r="E4" s="52" t="s">
        <v>21</v>
      </c>
      <c r="F4" s="52" t="s">
        <v>23</v>
      </c>
      <c r="G4" s="52" t="s">
        <v>22</v>
      </c>
      <c r="H4" s="52" t="s">
        <v>24</v>
      </c>
      <c r="I4" s="52" t="s">
        <v>25</v>
      </c>
      <c r="J4" s="52" t="s">
        <v>26</v>
      </c>
      <c r="K4" s="52" t="s">
        <v>27</v>
      </c>
      <c r="L4" s="52" t="s">
        <v>28</v>
      </c>
      <c r="M4" s="53"/>
    </row>
    <row r="5" spans="1:13" ht="72.75" customHeight="1" thickBot="1" x14ac:dyDescent="0.3">
      <c r="A5" s="59"/>
      <c r="B5" s="61"/>
      <c r="C5" s="54"/>
      <c r="D5" s="54"/>
      <c r="E5" s="54"/>
      <c r="F5" s="54"/>
      <c r="G5" s="54"/>
      <c r="H5" s="54"/>
      <c r="I5" s="54"/>
      <c r="J5" s="54"/>
      <c r="K5" s="54"/>
      <c r="L5" s="38" t="s">
        <v>29</v>
      </c>
      <c r="M5" s="39" t="s">
        <v>30</v>
      </c>
    </row>
    <row r="6" spans="1:13" x14ac:dyDescent="0.25">
      <c r="A6" s="44" t="s">
        <v>3</v>
      </c>
      <c r="B6" s="30" t="s">
        <v>56</v>
      </c>
      <c r="C6" s="31" t="s">
        <v>1</v>
      </c>
      <c r="D6" s="31">
        <v>1000</v>
      </c>
      <c r="E6" s="32">
        <v>0</v>
      </c>
      <c r="F6" s="33">
        <f>ROUND(E6*K6,2)</f>
        <v>0</v>
      </c>
      <c r="G6" s="34">
        <f>ROUND(F6+E6,2)</f>
        <v>0</v>
      </c>
      <c r="H6" s="35">
        <f>ROUND(E6*D6,2)</f>
        <v>0</v>
      </c>
      <c r="I6" s="34">
        <f>ROUND(H6*K6,2)</f>
        <v>0</v>
      </c>
      <c r="J6" s="34">
        <f>ROUND(I6+H6,2)</f>
        <v>0</v>
      </c>
      <c r="K6" s="36"/>
      <c r="L6" s="37"/>
      <c r="M6" s="45"/>
    </row>
    <row r="7" spans="1:13" x14ac:dyDescent="0.25">
      <c r="A7" s="46" t="s">
        <v>4</v>
      </c>
      <c r="B7" s="5" t="s">
        <v>41</v>
      </c>
      <c r="C7" s="6" t="s">
        <v>1</v>
      </c>
      <c r="D7" s="6">
        <v>50</v>
      </c>
      <c r="E7" s="11">
        <v>0</v>
      </c>
      <c r="F7" s="7">
        <f t="shared" ref="F7:F21" si="0">ROUND(E7*K7,2)</f>
        <v>0</v>
      </c>
      <c r="G7" s="9">
        <f t="shared" ref="G7:G21" si="1">ROUND(F7+E7,2)</f>
        <v>0</v>
      </c>
      <c r="H7" s="10">
        <f t="shared" ref="H7:H21" si="2">ROUND(E7*D7,2)</f>
        <v>0</v>
      </c>
      <c r="I7" s="9">
        <f t="shared" ref="I7:I21" si="3">ROUND(H7*K7,2)</f>
        <v>0</v>
      </c>
      <c r="J7" s="9">
        <f t="shared" ref="J7:J21" si="4">ROUND(I7+H7,2)</f>
        <v>0</v>
      </c>
      <c r="K7" s="12"/>
      <c r="L7" s="14"/>
      <c r="M7" s="47"/>
    </row>
    <row r="8" spans="1:13" x14ac:dyDescent="0.25">
      <c r="A8" s="46" t="s">
        <v>5</v>
      </c>
      <c r="B8" s="5" t="s">
        <v>42</v>
      </c>
      <c r="C8" s="6" t="s">
        <v>1</v>
      </c>
      <c r="D8" s="6">
        <v>50</v>
      </c>
      <c r="E8" s="11">
        <v>0</v>
      </c>
      <c r="F8" s="7">
        <f t="shared" si="0"/>
        <v>0</v>
      </c>
      <c r="G8" s="9">
        <f t="shared" si="1"/>
        <v>0</v>
      </c>
      <c r="H8" s="10">
        <f t="shared" si="2"/>
        <v>0</v>
      </c>
      <c r="I8" s="9">
        <f t="shared" si="3"/>
        <v>0</v>
      </c>
      <c r="J8" s="9">
        <f t="shared" si="4"/>
        <v>0</v>
      </c>
      <c r="K8" s="12"/>
      <c r="L8" s="14"/>
      <c r="M8" s="47"/>
    </row>
    <row r="9" spans="1:13" x14ac:dyDescent="0.25">
      <c r="A9" s="46" t="s">
        <v>6</v>
      </c>
      <c r="B9" s="5" t="s">
        <v>43</v>
      </c>
      <c r="C9" s="6" t="s">
        <v>1</v>
      </c>
      <c r="D9" s="6">
        <v>940</v>
      </c>
      <c r="E9" s="11">
        <v>0</v>
      </c>
      <c r="F9" s="7">
        <f t="shared" si="0"/>
        <v>0</v>
      </c>
      <c r="G9" s="9">
        <f t="shared" si="1"/>
        <v>0</v>
      </c>
      <c r="H9" s="10">
        <f t="shared" si="2"/>
        <v>0</v>
      </c>
      <c r="I9" s="9">
        <f t="shared" si="3"/>
        <v>0</v>
      </c>
      <c r="J9" s="9">
        <f t="shared" si="4"/>
        <v>0</v>
      </c>
      <c r="K9" s="12"/>
      <c r="L9" s="14"/>
      <c r="M9" s="47"/>
    </row>
    <row r="10" spans="1:13" x14ac:dyDescent="0.25">
      <c r="A10" s="46" t="s">
        <v>7</v>
      </c>
      <c r="B10" s="5" t="s">
        <v>44</v>
      </c>
      <c r="C10" s="6" t="s">
        <v>1</v>
      </c>
      <c r="D10" s="6">
        <v>700</v>
      </c>
      <c r="E10" s="11">
        <v>0</v>
      </c>
      <c r="F10" s="7">
        <f t="shared" si="0"/>
        <v>0</v>
      </c>
      <c r="G10" s="9">
        <f t="shared" si="1"/>
        <v>0</v>
      </c>
      <c r="H10" s="10">
        <f t="shared" si="2"/>
        <v>0</v>
      </c>
      <c r="I10" s="9">
        <f t="shared" si="3"/>
        <v>0</v>
      </c>
      <c r="J10" s="9">
        <f t="shared" si="4"/>
        <v>0</v>
      </c>
      <c r="K10" s="12"/>
      <c r="L10" s="14"/>
      <c r="M10" s="47"/>
    </row>
    <row r="11" spans="1:13" x14ac:dyDescent="0.25">
      <c r="A11" s="46" t="s">
        <v>8</v>
      </c>
      <c r="B11" s="5" t="s">
        <v>45</v>
      </c>
      <c r="C11" s="6" t="s">
        <v>1</v>
      </c>
      <c r="D11" s="6">
        <v>400</v>
      </c>
      <c r="E11" s="11">
        <v>0</v>
      </c>
      <c r="F11" s="7">
        <f t="shared" si="0"/>
        <v>0</v>
      </c>
      <c r="G11" s="9">
        <f t="shared" si="1"/>
        <v>0</v>
      </c>
      <c r="H11" s="10">
        <f t="shared" si="2"/>
        <v>0</v>
      </c>
      <c r="I11" s="9">
        <f t="shared" si="3"/>
        <v>0</v>
      </c>
      <c r="J11" s="9">
        <f t="shared" si="4"/>
        <v>0</v>
      </c>
      <c r="K11" s="12"/>
      <c r="L11" s="14"/>
      <c r="M11" s="47"/>
    </row>
    <row r="12" spans="1:13" x14ac:dyDescent="0.25">
      <c r="A12" s="46" t="s">
        <v>9</v>
      </c>
      <c r="B12" s="5" t="s">
        <v>46</v>
      </c>
      <c r="C12" s="6" t="s">
        <v>1</v>
      </c>
      <c r="D12" s="6">
        <v>300</v>
      </c>
      <c r="E12" s="11">
        <v>0</v>
      </c>
      <c r="F12" s="7">
        <f t="shared" si="0"/>
        <v>0</v>
      </c>
      <c r="G12" s="9">
        <f t="shared" si="1"/>
        <v>0</v>
      </c>
      <c r="H12" s="10">
        <f t="shared" si="2"/>
        <v>0</v>
      </c>
      <c r="I12" s="9">
        <f t="shared" si="3"/>
        <v>0</v>
      </c>
      <c r="J12" s="9">
        <f t="shared" si="4"/>
        <v>0</v>
      </c>
      <c r="K12" s="12"/>
      <c r="L12" s="14"/>
      <c r="M12" s="47"/>
    </row>
    <row r="13" spans="1:13" x14ac:dyDescent="0.25">
      <c r="A13" s="46" t="s">
        <v>10</v>
      </c>
      <c r="B13" s="5" t="s">
        <v>47</v>
      </c>
      <c r="C13" s="6" t="s">
        <v>1</v>
      </c>
      <c r="D13" s="6">
        <v>800</v>
      </c>
      <c r="E13" s="11">
        <v>0</v>
      </c>
      <c r="F13" s="7">
        <f t="shared" si="0"/>
        <v>0</v>
      </c>
      <c r="G13" s="9">
        <f t="shared" si="1"/>
        <v>0</v>
      </c>
      <c r="H13" s="10">
        <f t="shared" si="2"/>
        <v>0</v>
      </c>
      <c r="I13" s="9">
        <f t="shared" si="3"/>
        <v>0</v>
      </c>
      <c r="J13" s="9">
        <f t="shared" si="4"/>
        <v>0</v>
      </c>
      <c r="K13" s="12"/>
      <c r="L13" s="14"/>
      <c r="M13" s="47"/>
    </row>
    <row r="14" spans="1:13" x14ac:dyDescent="0.25">
      <c r="A14" s="46" t="s">
        <v>11</v>
      </c>
      <c r="B14" s="5" t="s">
        <v>48</v>
      </c>
      <c r="C14" s="6" t="s">
        <v>1</v>
      </c>
      <c r="D14" s="6">
        <v>500</v>
      </c>
      <c r="E14" s="11">
        <v>0</v>
      </c>
      <c r="F14" s="7">
        <f t="shared" si="0"/>
        <v>0</v>
      </c>
      <c r="G14" s="9">
        <f t="shared" si="1"/>
        <v>0</v>
      </c>
      <c r="H14" s="10">
        <f t="shared" si="2"/>
        <v>0</v>
      </c>
      <c r="I14" s="9">
        <f t="shared" si="3"/>
        <v>0</v>
      </c>
      <c r="J14" s="9">
        <f t="shared" si="4"/>
        <v>0</v>
      </c>
      <c r="K14" s="12"/>
      <c r="L14" s="14"/>
      <c r="M14" s="47"/>
    </row>
    <row r="15" spans="1:13" x14ac:dyDescent="0.25">
      <c r="A15" s="46" t="s">
        <v>12</v>
      </c>
      <c r="B15" s="5" t="s">
        <v>49</v>
      </c>
      <c r="C15" s="6" t="s">
        <v>1</v>
      </c>
      <c r="D15" s="6">
        <v>400</v>
      </c>
      <c r="E15" s="11">
        <v>0</v>
      </c>
      <c r="F15" s="7">
        <f t="shared" si="0"/>
        <v>0</v>
      </c>
      <c r="G15" s="9">
        <f t="shared" si="1"/>
        <v>0</v>
      </c>
      <c r="H15" s="10">
        <f t="shared" si="2"/>
        <v>0</v>
      </c>
      <c r="I15" s="9">
        <f t="shared" si="3"/>
        <v>0</v>
      </c>
      <c r="J15" s="9">
        <f t="shared" si="4"/>
        <v>0</v>
      </c>
      <c r="K15" s="12"/>
      <c r="L15" s="14"/>
      <c r="M15" s="47"/>
    </row>
    <row r="16" spans="1:13" x14ac:dyDescent="0.25">
      <c r="A16" s="46" t="s">
        <v>18</v>
      </c>
      <c r="B16" s="8" t="s">
        <v>50</v>
      </c>
      <c r="C16" s="6" t="s">
        <v>1</v>
      </c>
      <c r="D16" s="6">
        <v>400</v>
      </c>
      <c r="E16" s="11">
        <v>0</v>
      </c>
      <c r="F16" s="7">
        <f t="shared" si="0"/>
        <v>0</v>
      </c>
      <c r="G16" s="9">
        <f t="shared" si="1"/>
        <v>0</v>
      </c>
      <c r="H16" s="10">
        <f t="shared" si="2"/>
        <v>0</v>
      </c>
      <c r="I16" s="9">
        <f t="shared" si="3"/>
        <v>0</v>
      </c>
      <c r="J16" s="9">
        <f t="shared" si="4"/>
        <v>0</v>
      </c>
      <c r="K16" s="12"/>
      <c r="L16" s="14"/>
      <c r="M16" s="47"/>
    </row>
    <row r="17" spans="1:13" x14ac:dyDescent="0.25">
      <c r="A17" s="46" t="s">
        <v>13</v>
      </c>
      <c r="B17" s="5" t="s">
        <v>51</v>
      </c>
      <c r="C17" s="6" t="s">
        <v>1</v>
      </c>
      <c r="D17" s="6">
        <v>200</v>
      </c>
      <c r="E17" s="11">
        <v>0</v>
      </c>
      <c r="F17" s="7">
        <f t="shared" si="0"/>
        <v>0</v>
      </c>
      <c r="G17" s="9">
        <f t="shared" si="1"/>
        <v>0</v>
      </c>
      <c r="H17" s="10">
        <f t="shared" si="2"/>
        <v>0</v>
      </c>
      <c r="I17" s="9">
        <f t="shared" si="3"/>
        <v>0</v>
      </c>
      <c r="J17" s="9">
        <f t="shared" si="4"/>
        <v>0</v>
      </c>
      <c r="K17" s="12"/>
      <c r="L17" s="14"/>
      <c r="M17" s="47"/>
    </row>
    <row r="18" spans="1:13" x14ac:dyDescent="0.25">
      <c r="A18" s="46" t="s">
        <v>14</v>
      </c>
      <c r="B18" s="5" t="s">
        <v>52</v>
      </c>
      <c r="C18" s="6" t="s">
        <v>1</v>
      </c>
      <c r="D18" s="6">
        <v>300</v>
      </c>
      <c r="E18" s="11">
        <v>0</v>
      </c>
      <c r="F18" s="7">
        <f t="shared" si="0"/>
        <v>0</v>
      </c>
      <c r="G18" s="9">
        <f t="shared" si="1"/>
        <v>0</v>
      </c>
      <c r="H18" s="10">
        <f t="shared" si="2"/>
        <v>0</v>
      </c>
      <c r="I18" s="9">
        <f t="shared" si="3"/>
        <v>0</v>
      </c>
      <c r="J18" s="9">
        <f t="shared" si="4"/>
        <v>0</v>
      </c>
      <c r="K18" s="12"/>
      <c r="L18" s="14"/>
      <c r="M18" s="47"/>
    </row>
    <row r="19" spans="1:13" x14ac:dyDescent="0.25">
      <c r="A19" s="48" t="s">
        <v>15</v>
      </c>
      <c r="B19" s="8" t="s">
        <v>53</v>
      </c>
      <c r="C19" s="6" t="s">
        <v>1</v>
      </c>
      <c r="D19" s="6">
        <v>800</v>
      </c>
      <c r="E19" s="11">
        <v>0</v>
      </c>
      <c r="F19" s="7">
        <f t="shared" si="0"/>
        <v>0</v>
      </c>
      <c r="G19" s="9">
        <f t="shared" si="1"/>
        <v>0</v>
      </c>
      <c r="H19" s="10">
        <f t="shared" si="2"/>
        <v>0</v>
      </c>
      <c r="I19" s="9">
        <f t="shared" si="3"/>
        <v>0</v>
      </c>
      <c r="J19" s="9">
        <f t="shared" si="4"/>
        <v>0</v>
      </c>
      <c r="K19" s="12"/>
      <c r="L19" s="14"/>
      <c r="M19" s="47"/>
    </row>
    <row r="20" spans="1:13" x14ac:dyDescent="0.25">
      <c r="A20" s="48" t="s">
        <v>16</v>
      </c>
      <c r="B20" s="8" t="s">
        <v>54</v>
      </c>
      <c r="C20" s="6" t="s">
        <v>1</v>
      </c>
      <c r="D20" s="6">
        <v>200</v>
      </c>
      <c r="E20" s="11">
        <v>0</v>
      </c>
      <c r="F20" s="7">
        <f t="shared" si="0"/>
        <v>0</v>
      </c>
      <c r="G20" s="9">
        <f t="shared" si="1"/>
        <v>0</v>
      </c>
      <c r="H20" s="10">
        <f t="shared" si="2"/>
        <v>0</v>
      </c>
      <c r="I20" s="9">
        <f t="shared" si="3"/>
        <v>0</v>
      </c>
      <c r="J20" s="9">
        <f t="shared" si="4"/>
        <v>0</v>
      </c>
      <c r="K20" s="12"/>
      <c r="L20" s="14"/>
      <c r="M20" s="47"/>
    </row>
    <row r="21" spans="1:13" ht="15.75" thickBot="1" x14ac:dyDescent="0.3">
      <c r="A21" s="48" t="s">
        <v>17</v>
      </c>
      <c r="B21" s="8" t="s">
        <v>55</v>
      </c>
      <c r="C21" s="6" t="s">
        <v>1</v>
      </c>
      <c r="D21" s="6">
        <v>100</v>
      </c>
      <c r="E21" s="11">
        <v>0</v>
      </c>
      <c r="F21" s="7">
        <f t="shared" si="0"/>
        <v>0</v>
      </c>
      <c r="G21" s="9">
        <f t="shared" si="1"/>
        <v>0</v>
      </c>
      <c r="H21" s="10">
        <f t="shared" si="2"/>
        <v>0</v>
      </c>
      <c r="I21" s="9">
        <f t="shared" si="3"/>
        <v>0</v>
      </c>
      <c r="J21" s="9">
        <f t="shared" si="4"/>
        <v>0</v>
      </c>
      <c r="K21" s="12"/>
      <c r="L21" s="14"/>
      <c r="M21" s="47"/>
    </row>
    <row r="22" spans="1:13" ht="15.75" thickBot="1" x14ac:dyDescent="0.3">
      <c r="A22" s="56" t="s">
        <v>57</v>
      </c>
      <c r="B22" s="57"/>
      <c r="C22" s="40" t="s">
        <v>20</v>
      </c>
      <c r="D22" s="40" t="s">
        <v>20</v>
      </c>
      <c r="E22" s="40" t="s">
        <v>20</v>
      </c>
      <c r="F22" s="40" t="s">
        <v>20</v>
      </c>
      <c r="G22" s="40" t="s">
        <v>20</v>
      </c>
      <c r="H22" s="41">
        <f>ROUND(SUM(H6:H21),2)</f>
        <v>0</v>
      </c>
      <c r="I22" s="42">
        <f>ROUND(SUM(I6:I21),2)</f>
        <v>0</v>
      </c>
      <c r="J22" s="42">
        <f>ROUND(SUM(J6:J21),2)</f>
        <v>0</v>
      </c>
      <c r="K22" s="40" t="s">
        <v>20</v>
      </c>
      <c r="L22" s="40" t="s">
        <v>20</v>
      </c>
      <c r="M22" s="43" t="s">
        <v>20</v>
      </c>
    </row>
    <row r="23" spans="1:13" x14ac:dyDescent="0.25">
      <c r="A23" s="1"/>
    </row>
    <row r="24" spans="1:13" ht="19.5" thickBot="1" x14ac:dyDescent="0.35">
      <c r="A24" s="1"/>
      <c r="B24" s="24" t="s">
        <v>38</v>
      </c>
    </row>
    <row r="25" spans="1:13" ht="16.5" customHeight="1" thickBot="1" x14ac:dyDescent="0.35">
      <c r="B25" s="15" t="s">
        <v>32</v>
      </c>
      <c r="C25" s="49">
        <f>ROUND(H22,2)</f>
        <v>0</v>
      </c>
      <c r="D25" s="50"/>
      <c r="E25" s="50"/>
      <c r="F25" s="50"/>
      <c r="G25" s="51"/>
      <c r="I25" s="29" t="s">
        <v>39</v>
      </c>
    </row>
    <row r="26" spans="1:13" ht="16.5" thickBot="1" x14ac:dyDescent="0.3">
      <c r="B26" s="15" t="s">
        <v>33</v>
      </c>
      <c r="C26" s="49">
        <f>ROUND(I22,2)</f>
        <v>0</v>
      </c>
      <c r="D26" s="50"/>
      <c r="E26" s="50"/>
      <c r="F26" s="50"/>
      <c r="G26" s="51"/>
    </row>
    <row r="27" spans="1:13" ht="16.5" thickBot="1" x14ac:dyDescent="0.3">
      <c r="B27" s="15" t="s">
        <v>34</v>
      </c>
      <c r="C27" s="49">
        <f>ROUND(J22,2)</f>
        <v>0</v>
      </c>
      <c r="D27" s="50"/>
      <c r="E27" s="50"/>
      <c r="F27" s="50"/>
      <c r="G27" s="51"/>
    </row>
    <row r="28" spans="1:13" ht="15.75" x14ac:dyDescent="0.25">
      <c r="B28" s="25"/>
      <c r="C28" s="16"/>
      <c r="D28" s="16"/>
      <c r="E28" s="16"/>
      <c r="F28" s="16"/>
      <c r="G28" s="16"/>
    </row>
    <row r="29" spans="1:13" ht="15.75" x14ac:dyDescent="0.25">
      <c r="A29" s="17"/>
      <c r="B29" s="26" t="s">
        <v>35</v>
      </c>
      <c r="C29" s="19"/>
      <c r="D29" s="19"/>
      <c r="E29" s="20"/>
      <c r="F29" s="20"/>
      <c r="G29" s="20"/>
      <c r="H29" s="17"/>
      <c r="I29" s="17"/>
      <c r="J29" s="17"/>
      <c r="K29" s="17"/>
    </row>
    <row r="30" spans="1:13" ht="15.75" x14ac:dyDescent="0.25">
      <c r="A30" s="17"/>
      <c r="B30" s="18"/>
      <c r="C30" s="19"/>
      <c r="D30" s="19"/>
      <c r="E30" s="20"/>
      <c r="F30" s="20"/>
      <c r="G30" s="20"/>
      <c r="H30" s="17"/>
      <c r="I30" s="17"/>
      <c r="J30" s="17"/>
      <c r="K30" s="17"/>
    </row>
    <row r="31" spans="1:13" ht="15.75" x14ac:dyDescent="0.25">
      <c r="A31" s="17"/>
      <c r="B31" s="18"/>
      <c r="C31" s="19"/>
      <c r="D31" s="19"/>
      <c r="E31" s="20"/>
      <c r="F31" s="20"/>
      <c r="G31" s="20"/>
      <c r="H31" s="17"/>
      <c r="I31" s="17"/>
      <c r="J31" s="17"/>
      <c r="K31" s="17"/>
    </row>
    <row r="32" spans="1:13" ht="15.75" x14ac:dyDescent="0.25">
      <c r="A32" s="17"/>
      <c r="B32" s="19"/>
      <c r="C32" s="19"/>
      <c r="D32" s="21"/>
      <c r="E32" s="20"/>
      <c r="F32" s="20"/>
      <c r="G32" s="20"/>
      <c r="H32" s="17"/>
      <c r="I32" s="17"/>
      <c r="J32" s="17"/>
      <c r="K32" s="17"/>
    </row>
    <row r="33" spans="1:11" ht="15.75" x14ac:dyDescent="0.25">
      <c r="A33" s="17"/>
      <c r="B33" s="22"/>
      <c r="C33" s="22"/>
      <c r="D33" s="23"/>
      <c r="E33" s="19"/>
      <c r="F33" s="19"/>
      <c r="G33" s="21" t="s">
        <v>36</v>
      </c>
      <c r="H33" s="17"/>
      <c r="I33" s="17"/>
      <c r="J33" s="17"/>
      <c r="K33" s="17"/>
    </row>
    <row r="34" spans="1:11" ht="15.75" x14ac:dyDescent="0.25">
      <c r="A34" s="17"/>
      <c r="B34" s="22"/>
      <c r="C34" s="22"/>
      <c r="D34" s="23"/>
      <c r="E34" s="28"/>
      <c r="F34" s="28"/>
      <c r="G34" s="27" t="s">
        <v>37</v>
      </c>
      <c r="H34" s="17"/>
      <c r="I34" s="17"/>
      <c r="J34" s="17"/>
      <c r="K34" s="17"/>
    </row>
  </sheetData>
  <mergeCells count="17">
    <mergeCell ref="A1:D1"/>
    <mergeCell ref="F4:F5"/>
    <mergeCell ref="A22:B22"/>
    <mergeCell ref="H4:H5"/>
    <mergeCell ref="I4:I5"/>
    <mergeCell ref="G4:G5"/>
    <mergeCell ref="A4:A5"/>
    <mergeCell ref="B4:B5"/>
    <mergeCell ref="C4:C5"/>
    <mergeCell ref="D4:D5"/>
    <mergeCell ref="E4:E5"/>
    <mergeCell ref="C25:G25"/>
    <mergeCell ref="C26:G26"/>
    <mergeCell ref="C27:G27"/>
    <mergeCell ref="L4:M4"/>
    <mergeCell ref="K4:K5"/>
    <mergeCell ref="J4:J5"/>
  </mergeCells>
  <phoneticPr fontId="7" type="noConversion"/>
  <pageMargins left="0.31496062992125984" right="0.31496062992125984" top="0.55118110236220474" bottom="0.31496062992125984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Petra</cp:lastModifiedBy>
  <cp:lastPrinted>2026-03-26T06:48:50Z</cp:lastPrinted>
  <dcterms:created xsi:type="dcterms:W3CDTF">2021-06-15T12:47:17Z</dcterms:created>
  <dcterms:modified xsi:type="dcterms:W3CDTF">2026-05-25T11:55:31Z</dcterms:modified>
</cp:coreProperties>
</file>